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8 созыв СД\Проекты решений\2\О вне изм в бюджет ПЕРЕВНОС октябрь 2025\"/>
    </mc:Choice>
  </mc:AlternateContent>
  <bookViews>
    <workbookView xWindow="480" yWindow="165" windowWidth="19440" windowHeight="11040"/>
  </bookViews>
  <sheets>
    <sheet name="2025" sheetId="1" r:id="rId1"/>
  </sheets>
  <definedNames>
    <definedName name="_xlnm.Print_Titles" localSheetId="0">'2025'!$16:$16</definedName>
    <definedName name="_xlnm.Print_Area" localSheetId="0">'2025'!$A$1:$C$51</definedName>
  </definedNames>
  <calcPr calcId="162913"/>
</workbook>
</file>

<file path=xl/calcChain.xml><?xml version="1.0" encoding="utf-8"?>
<calcChain xmlns="http://schemas.openxmlformats.org/spreadsheetml/2006/main">
  <c r="C46" i="1" l="1"/>
  <c r="C45" i="1" s="1"/>
  <c r="C44" i="1" s="1"/>
  <c r="C43" i="1" s="1"/>
  <c r="C41" i="1"/>
  <c r="C40" i="1" s="1"/>
  <c r="C39" i="1" s="1"/>
  <c r="C37" i="1"/>
  <c r="C36" i="1" s="1"/>
  <c r="C35" i="1" s="1"/>
  <c r="C32" i="1"/>
  <c r="C30" i="1"/>
  <c r="C26" i="1"/>
  <c r="C24" i="1"/>
  <c r="C23" i="1" s="1"/>
  <c r="C21" i="1"/>
  <c r="C19" i="1"/>
  <c r="C18" i="1"/>
  <c r="C29" i="1" l="1"/>
  <c r="C28" i="1" s="1"/>
  <c r="C34" i="1"/>
  <c r="C17" i="1"/>
  <c r="C49" i="1" s="1"/>
</calcChain>
</file>

<file path=xl/sharedStrings.xml><?xml version="1.0" encoding="utf-8"?>
<sst xmlns="http://schemas.openxmlformats.org/spreadsheetml/2006/main" count="80" uniqueCount="77">
  <si>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</si>
  <si>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</si>
  <si>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</si>
  <si>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</si>
  <si>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</si>
  <si>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</si>
  <si>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</si>
  <si>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</si>
  <si>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</si>
  <si>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</si>
  <si>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</si>
  <si>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</si>
  <si>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</si>
  <si>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</si>
  <si>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</si>
  <si>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</si>
  <si>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</si>
  <si>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БЮДЖЕТНЫЕ КРЕДИТЫ ИЗ ДРУГИХ БЮДЖЕТОВ БЮДЖЕТНОЙ СИСТЕМЫ РОССИЙСКОЙ ФЕДЕРАЦИИ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</si>
  <si>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</si>
  <si>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</si>
  <si>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</si>
  <si>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</si>
  <si>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</si>
  <si>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</si>
  <si>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</si>
  <si>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</si>
  <si>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</si>
  <si>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</si>
  <si>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</si>
  <si>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</si>
  <si>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</si>
  <si>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</si>
  <si>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</si>
  <si>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</si>
  <si>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</si>
  <si>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</si>
  <si>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</si>
  <si>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</si>
  <si>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</si>
  <si>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</si>
  <si>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</si>
  <si>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</si>
  <si>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</si>
  <si>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</si>
  <si>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</si>
  <si>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</si>
  <si>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</si>
  <si>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</si>
  <si>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</si>
  <si>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</si>
  <si>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</si>
  <si>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</si>
  <si>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</si>
  <si>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</si>
  <si>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</si>
  <si>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</si>
  <si>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</si>
  <si>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________________</t>
  </si>
  <si>
    <t xml:space="preserve">01060000000000000
</t>
  </si>
  <si>
    <t xml:space="preserve">ИНЫЕ ИСТОЧНИКИ ВНУТРЕННЕГО ФИНАНСИРОВАНИЯ ДЕФИЦИТОВ БЮДЖЕТОВ
</t>
  </si>
  <si>
    <t xml:space="preserve">01061000000000000
</t>
  </si>
  <si>
    <t xml:space="preserve">Операции по управлению остатками средств на единых счетах бюджетов
</t>
  </si>
  <si>
    <t xml:space="preserve">01061002000000500
</t>
  </si>
  <si>
    <t xml:space="preserve"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
</t>
  </si>
  <si>
    <t xml:space="preserve">01061002040000550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</si>
  <si>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
</t>
  </si>
  <si>
    <t xml:space="preserve">01061002040002550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</si>
  <si>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
</t>
  </si>
  <si>
    <t xml:space="preserve">01061002040005550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</si>
  <si>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участников казначейского сопровождения, открытых финансовому органу муниципального образования
</t>
  </si>
  <si>
    <t xml:space="preserve">                                              к решению Совета депутатов</t>
  </si>
  <si>
    <t xml:space="preserve">                                              города Новосибирска</t>
  </si>
  <si>
    <t xml:space="preserve">                                              от __________  №  ________</t>
  </si>
  <si>
    <t xml:space="preserve">                                              Приложение 5</t>
  </si>
  <si>
    <t xml:space="preserve">                                              от 23.12.2024 № 851</t>
  </si>
  <si>
    <t>финансирования дефицита бюджета города Новосибирска на 2025 год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</si>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</sst>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7">
    <xf numFmtId="0" fontId="0" fillId="0" borderId="0" xfId="0"/>
    <xf numFmtId="0" fontId="4" fillId="0" borderId="0" xfId="1" applyFont="1"/>
    <xf numFmtId="0" fontId="3" fillId="0" borderId="0" xfId="1" applyFont="1"/>
    <xf numFmtId="0" fontId="5" fillId="0" borderId="1" xfId="1" applyFont="1" applyBorder="1" applyAlignment="1">
      <alignment horizontal="justify" vertical="top" wrapText="1"/>
    </xf>
    <xf numFmtId="49" fontId="5" fillId="0" borderId="1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164" fontId="8" fillId="0" borderId="1" xfId="1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4" fontId="0" fillId="0" borderId="0" xfId="0" applyNumberFormat="1"/>
    <xf numFmtId="164" fontId="5" fillId="0" borderId="1" xfId="1" applyNumberFormat="1" applyFont="1" applyBorder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justify" vertical="top" wrapText="1"/>
    </xf>
    <xf numFmtId="164" fontId="6" fillId="0" borderId="2" xfId="0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 wrapText="1"/>
    </xf>
    <xf numFmtId="164" fontId="5" fillId="0" borderId="2" xfId="0" applyNumberFormat="1" applyFont="1" applyBorder="1" applyAlignment="1">
      <alignment vertical="top" wrapText="1"/>
    </xf>
    <xf numFmtId="49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justify" vertical="top" wrapText="1"/>
    </xf>
    <xf numFmtId="164" fontId="8" fillId="0" borderId="2" xfId="1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/>
    </xf>
    <xf numFmtId="49" fontId="8" fillId="0" borderId="1" xfId="1" applyNumberFormat="1" applyFont="1" applyBorder="1" applyAlignment="1">
      <alignment horizontal="center" vertical="top"/>
    </xf>
    <xf numFmtId="49" fontId="6" fillId="0" borderId="1" xfId="1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vertical="top"/>
    </xf>
    <xf numFmtId="164" fontId="8" fillId="0" borderId="1" xfId="1" applyNumberFormat="1" applyFont="1" applyFill="1" applyBorder="1" applyAlignment="1">
      <alignment vertical="top"/>
    </xf>
    <xf numFmtId="49" fontId="9" fillId="0" borderId="0" xfId="1" applyNumberFormat="1" applyFont="1" applyAlignment="1"/>
    <xf numFmtId="0" fontId="10" fillId="0" borderId="0" xfId="0" applyFont="1"/>
    <xf numFmtId="0" fontId="5" fillId="0" borderId="1" xfId="1" applyFont="1" applyBorder="1" applyAlignment="1">
      <alignment horizontal="center" vertical="top" wrapText="1"/>
    </xf>
    <xf numFmtId="0" fontId="5" fillId="0" borderId="1" xfId="1" applyFont="1" applyFill="1" applyBorder="1" applyAlignment="1">
      <alignment horizontal="justify" vertical="top" wrapText="1"/>
    </xf>
    <xf numFmtId="0" fontId="8" fillId="0" borderId="1" xfId="1" applyFont="1" applyFill="1" applyBorder="1" applyAlignment="1">
      <alignment horizontal="justify" vertical="top" wrapText="1"/>
    </xf>
    <xf numFmtId="0" fontId="0" fillId="0" borderId="0" xfId="0" applyAlignment="1">
      <alignment horizontal="center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0" fontId="5" fillId="0" borderId="1" xfId="1" applyFont="1" applyBorder="1" applyAlignment="1">
      <alignment horizontal="center" vertical="top" wrapText="1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vertic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1"/>
  <sheetViews>
    <sheetView tabSelected="1" showWhiteSpace="0" zoomScaleNormal="100" zoomScalePageLayoutView="60" workbookViewId="0">
      <selection activeCell="C17" sqref="C17"/>
    </sheetView>
  </sheetViews>
  <sheetFormatPr defaultRowHeight="15.75" x14ac:dyDescent="0.25"/>
  <cols>
    <col min="1" max="1" width="23.875" customWidth="1"/>
    <col min="2" max="2" width="47.125" customWidth="1"/>
    <col min="3" max="3" width="17.25" customWidth="1"/>
  </cols>
  <sheetData>
    <row r="1" spans="1:3" ht="18.75" x14ac:dyDescent="0.3">
      <c r="B1" s="26" t="s">
        <v>73</v>
      </c>
      <c r="C1" s="27"/>
    </row>
    <row r="2" spans="1:3" ht="18.75" x14ac:dyDescent="0.3">
      <c r="B2" s="26" t="s">
        <v>70</v>
      </c>
      <c r="C2" s="27"/>
    </row>
    <row r="3" spans="1:3" ht="18.75" x14ac:dyDescent="0.3">
      <c r="B3" s="26" t="s">
        <v>71</v>
      </c>
      <c r="C3" s="27"/>
    </row>
    <row r="4" spans="1:3" ht="18.75" x14ac:dyDescent="0.3">
      <c r="B4" s="26" t="s">
        <v>72</v>
      </c>
      <c r="C4" s="27"/>
    </row>
    <row r="5" spans="1:3" x14ac:dyDescent="0.25">
      <c r="C5" s="27"/>
    </row>
    <row r="6" spans="1:3" ht="18.75" x14ac:dyDescent="0.3">
      <c r="B6" s="26" t="s">
        <v>73</v>
      </c>
      <c r="C6" s="27"/>
    </row>
    <row r="7" spans="1:3" ht="18.75" x14ac:dyDescent="0.3">
      <c r="B7" s="26" t="s">
        <v>70</v>
      </c>
      <c r="C7" s="27"/>
    </row>
    <row r="8" spans="1:3" ht="18.75" x14ac:dyDescent="0.3">
      <c r="B8" s="26" t="s">
        <v>71</v>
      </c>
      <c r="C8" s="27"/>
    </row>
    <row r="9" spans="1:3" ht="18.75" x14ac:dyDescent="0.3">
      <c r="B9" s="26" t="s">
        <v>74</v>
      </c>
      <c r="C9" s="27"/>
    </row>
    <row r="10" spans="1:3" ht="18.75" x14ac:dyDescent="0.3">
      <c r="A10" s="2"/>
      <c r="B10" s="2"/>
      <c r="C10" s="2"/>
    </row>
    <row r="11" spans="1:3" ht="18.75" x14ac:dyDescent="0.3">
      <c r="A11" s="35" t="s">
        <v>0</v>
      </c>
      <c r="B11" s="35"/>
      <c r="C11" s="35"/>
    </row>
    <row r="12" spans="1:3" ht="25.5" customHeight="1" x14ac:dyDescent="0.25">
      <c r="A12" s="36" t="s">
        <v>75</v>
      </c>
      <c r="B12" s="36"/>
      <c r="C12" s="36"/>
    </row>
    <row r="13" spans="1:3" x14ac:dyDescent="0.25">
      <c r="A13" s="1"/>
      <c r="B13" s="1"/>
      <c r="C13" s="1"/>
    </row>
    <row r="14" spans="1:3" ht="37.5" x14ac:dyDescent="0.25">
      <c r="A14" s="34" t="s">
        <v>1</v>
      </c>
      <c r="B14" s="34" t="s">
        <v>2</v>
      </c>
      <c r="C14" s="28" t="s">
        <v>3</v>
      </c>
    </row>
    <row r="15" spans="1:3" ht="18.75" x14ac:dyDescent="0.25">
      <c r="A15" s="34"/>
      <c r="B15" s="34"/>
      <c r="C15" s="28" t="s">
        <v>76</v>
      </c>
    </row>
    <row r="16" spans="1:3" ht="18.75" x14ac:dyDescent="0.25">
      <c r="A16" s="12">
        <v>1</v>
      </c>
      <c r="B16" s="12">
        <v>2</v>
      </c>
      <c r="C16" s="12">
        <v>3</v>
      </c>
    </row>
    <row r="17" spans="1:3" ht="56.25" x14ac:dyDescent="0.25">
      <c r="A17" s="13" t="s">
        <v>18</v>
      </c>
      <c r="B17" s="14" t="s">
        <v>4</v>
      </c>
      <c r="C17" s="15">
        <f>C18+C23+C28+C34+C43</f>
        <v>1209817.5471299887</v>
      </c>
    </row>
    <row r="18" spans="1:3" ht="93" customHeight="1" x14ac:dyDescent="0.25">
      <c r="A18" s="13" t="s">
        <v>19</v>
      </c>
      <c r="B18" s="14" t="s">
        <v>5</v>
      </c>
      <c r="C18" s="15">
        <f>C19+C21</f>
        <v>7700000</v>
      </c>
    </row>
    <row r="19" spans="1:3" ht="75" x14ac:dyDescent="0.25">
      <c r="A19" s="16" t="s">
        <v>20</v>
      </c>
      <c r="B19" s="3" t="s">
        <v>48</v>
      </c>
      <c r="C19" s="17">
        <f>C20</f>
        <v>10000000</v>
      </c>
    </row>
    <row r="20" spans="1:3" ht="75" x14ac:dyDescent="0.25">
      <c r="A20" s="18" t="s">
        <v>21</v>
      </c>
      <c r="B20" s="19" t="s">
        <v>49</v>
      </c>
      <c r="C20" s="20">
        <v>10000000</v>
      </c>
    </row>
    <row r="21" spans="1:3" ht="75" x14ac:dyDescent="0.25">
      <c r="A21" s="21" t="s">
        <v>22</v>
      </c>
      <c r="B21" s="3" t="s">
        <v>50</v>
      </c>
      <c r="C21" s="17">
        <f>C22</f>
        <v>-2300000</v>
      </c>
    </row>
    <row r="22" spans="1:3" ht="75" x14ac:dyDescent="0.25">
      <c r="A22" s="22" t="s">
        <v>23</v>
      </c>
      <c r="B22" s="19" t="s">
        <v>51</v>
      </c>
      <c r="C22" s="20">
        <v>-2300000</v>
      </c>
    </row>
    <row r="23" spans="1:3" ht="56.25" x14ac:dyDescent="0.25">
      <c r="A23" s="23" t="s">
        <v>24</v>
      </c>
      <c r="B23" s="14" t="s">
        <v>6</v>
      </c>
      <c r="C23" s="8">
        <f>C24+C26</f>
        <v>-6306400</v>
      </c>
    </row>
    <row r="24" spans="1:3" ht="56.25" x14ac:dyDescent="0.25">
      <c r="A24" s="21" t="s">
        <v>25</v>
      </c>
      <c r="B24" s="3" t="s">
        <v>52</v>
      </c>
      <c r="C24" s="9">
        <f>C25</f>
        <v>43275700</v>
      </c>
    </row>
    <row r="25" spans="1:3" ht="56.25" x14ac:dyDescent="0.25">
      <c r="A25" s="22" t="s">
        <v>26</v>
      </c>
      <c r="B25" s="19" t="s">
        <v>53</v>
      </c>
      <c r="C25" s="6">
        <v>43275700</v>
      </c>
    </row>
    <row r="26" spans="1:3" ht="56.25" x14ac:dyDescent="0.25">
      <c r="A26" s="21" t="s">
        <v>27</v>
      </c>
      <c r="B26" s="3" t="s">
        <v>54</v>
      </c>
      <c r="C26" s="9">
        <f>C27</f>
        <v>-49582100</v>
      </c>
    </row>
    <row r="27" spans="1:3" ht="56.25" x14ac:dyDescent="0.25">
      <c r="A27" s="22" t="s">
        <v>28</v>
      </c>
      <c r="B27" s="19" t="s">
        <v>55</v>
      </c>
      <c r="C27" s="6">
        <v>-49582100</v>
      </c>
    </row>
    <row r="28" spans="1:3" ht="57" customHeight="1" x14ac:dyDescent="0.25">
      <c r="A28" s="23" t="s">
        <v>29</v>
      </c>
      <c r="B28" s="14" t="s">
        <v>17</v>
      </c>
      <c r="C28" s="8">
        <f>C29</f>
        <v>-1143600</v>
      </c>
    </row>
    <row r="29" spans="1:3" ht="59.25" customHeight="1" x14ac:dyDescent="0.25">
      <c r="A29" s="21" t="s">
        <v>30</v>
      </c>
      <c r="B29" s="3" t="s">
        <v>56</v>
      </c>
      <c r="C29" s="9">
        <f>C30+C32</f>
        <v>-1143600</v>
      </c>
    </row>
    <row r="30" spans="1:3" ht="57.75" customHeight="1" x14ac:dyDescent="0.25">
      <c r="A30" s="4" t="s">
        <v>31</v>
      </c>
      <c r="B30" s="29" t="s">
        <v>47</v>
      </c>
      <c r="C30" s="11">
        <f>C31</f>
        <v>8914132.1150899995</v>
      </c>
    </row>
    <row r="31" spans="1:3" ht="76.5" customHeight="1" x14ac:dyDescent="0.25">
      <c r="A31" s="5" t="s">
        <v>32</v>
      </c>
      <c r="B31" s="30" t="s">
        <v>44</v>
      </c>
      <c r="C31" s="6">
        <v>8914132.1150899995</v>
      </c>
    </row>
    <row r="32" spans="1:3" ht="77.25" customHeight="1" x14ac:dyDescent="0.25">
      <c r="A32" s="21" t="s">
        <v>33</v>
      </c>
      <c r="B32" s="3" t="s">
        <v>45</v>
      </c>
      <c r="C32" s="9">
        <f>C33</f>
        <v>-10057732.11509</v>
      </c>
    </row>
    <row r="33" spans="1:3" ht="75.75" customHeight="1" x14ac:dyDescent="0.25">
      <c r="A33" s="22" t="s">
        <v>34</v>
      </c>
      <c r="B33" s="19" t="s">
        <v>46</v>
      </c>
      <c r="C33" s="6">
        <v>-10057732.11509</v>
      </c>
    </row>
    <row r="34" spans="1:3" ht="56.25" x14ac:dyDescent="0.25">
      <c r="A34" s="23" t="s">
        <v>35</v>
      </c>
      <c r="B34" s="14" t="s">
        <v>7</v>
      </c>
      <c r="C34" s="8">
        <f>C35+C39</f>
        <v>359817.54712998867</v>
      </c>
    </row>
    <row r="35" spans="1:3" ht="21" customHeight="1" x14ac:dyDescent="0.25">
      <c r="A35" s="23" t="s">
        <v>36</v>
      </c>
      <c r="B35" s="14" t="s">
        <v>8</v>
      </c>
      <c r="C35" s="8">
        <f>C36</f>
        <v>-169759417.5</v>
      </c>
    </row>
    <row r="36" spans="1:3" ht="37.5" x14ac:dyDescent="0.25">
      <c r="A36" s="21" t="s">
        <v>37</v>
      </c>
      <c r="B36" s="3" t="s">
        <v>9</v>
      </c>
      <c r="C36" s="9">
        <f>C37</f>
        <v>-169759417.5</v>
      </c>
    </row>
    <row r="37" spans="1:3" ht="37.5" x14ac:dyDescent="0.25">
      <c r="A37" s="22" t="s">
        <v>38</v>
      </c>
      <c r="B37" s="19" t="s">
        <v>10</v>
      </c>
      <c r="C37" s="24">
        <f>C38</f>
        <v>-169759417.5</v>
      </c>
    </row>
    <row r="38" spans="1:3" ht="37.5" x14ac:dyDescent="0.25">
      <c r="A38" s="22" t="s">
        <v>39</v>
      </c>
      <c r="B38" s="19" t="s">
        <v>11</v>
      </c>
      <c r="C38" s="25">
        <v>-169759417.5</v>
      </c>
    </row>
    <row r="39" spans="1:3" ht="20.25" customHeight="1" x14ac:dyDescent="0.25">
      <c r="A39" s="23" t="s">
        <v>40</v>
      </c>
      <c r="B39" s="14" t="s">
        <v>12</v>
      </c>
      <c r="C39" s="8">
        <f>C40</f>
        <v>170119235.04712999</v>
      </c>
    </row>
    <row r="40" spans="1:3" ht="37.5" x14ac:dyDescent="0.25">
      <c r="A40" s="21" t="s">
        <v>41</v>
      </c>
      <c r="B40" s="3" t="s">
        <v>13</v>
      </c>
      <c r="C40" s="9">
        <f>C41</f>
        <v>170119235.04712999</v>
      </c>
    </row>
    <row r="41" spans="1:3" ht="37.5" x14ac:dyDescent="0.25">
      <c r="A41" s="22" t="s">
        <v>42</v>
      </c>
      <c r="B41" s="19" t="s">
        <v>14</v>
      </c>
      <c r="C41" s="24">
        <f>C42</f>
        <v>170119235.04712999</v>
      </c>
    </row>
    <row r="42" spans="1:3" ht="37.5" x14ac:dyDescent="0.25">
      <c r="A42" s="22" t="s">
        <v>43</v>
      </c>
      <c r="B42" s="19" t="s">
        <v>15</v>
      </c>
      <c r="C42" s="25">
        <v>170119235.04712999</v>
      </c>
    </row>
    <row r="43" spans="1:3" ht="57" customHeight="1" x14ac:dyDescent="0.25">
      <c r="A43" s="23" t="s">
        <v>58</v>
      </c>
      <c r="B43" s="14" t="s">
        <v>59</v>
      </c>
      <c r="C43" s="8">
        <f>C44</f>
        <v>600000</v>
      </c>
    </row>
    <row r="44" spans="1:3" ht="38.25" customHeight="1" x14ac:dyDescent="0.25">
      <c r="A44" s="13" t="s">
        <v>60</v>
      </c>
      <c r="B44" s="14" t="s">
        <v>61</v>
      </c>
      <c r="C44" s="8">
        <f>C45</f>
        <v>600000</v>
      </c>
    </row>
    <row r="45" spans="1:3" ht="151.5" customHeight="1" x14ac:dyDescent="0.25">
      <c r="A45" s="16" t="s">
        <v>62</v>
      </c>
      <c r="B45" s="3" t="s">
        <v>63</v>
      </c>
      <c r="C45" s="9">
        <f>C46</f>
        <v>600000</v>
      </c>
    </row>
    <row r="46" spans="1:3" ht="282" customHeight="1" x14ac:dyDescent="0.25">
      <c r="A46" s="18" t="s">
        <v>64</v>
      </c>
      <c r="B46" s="19" t="s">
        <v>65</v>
      </c>
      <c r="C46" s="24">
        <f>C47+C48</f>
        <v>600000</v>
      </c>
    </row>
    <row r="47" spans="1:3" ht="150" customHeight="1" x14ac:dyDescent="0.25">
      <c r="A47" s="18" t="s">
        <v>66</v>
      </c>
      <c r="B47" s="19" t="s">
        <v>67</v>
      </c>
      <c r="C47" s="25">
        <v>500000</v>
      </c>
    </row>
    <row r="48" spans="1:3" ht="148.5" customHeight="1" x14ac:dyDescent="0.25">
      <c r="A48" s="18" t="s">
        <v>68</v>
      </c>
      <c r="B48" s="19" t="s">
        <v>69</v>
      </c>
      <c r="C48" s="25">
        <v>100000</v>
      </c>
    </row>
    <row r="49" spans="1:3" ht="18.75" x14ac:dyDescent="0.25">
      <c r="A49" s="32" t="s">
        <v>16</v>
      </c>
      <c r="B49" s="33"/>
      <c r="C49" s="7">
        <f>C17</f>
        <v>1209817.5471299887</v>
      </c>
    </row>
    <row r="50" spans="1:3" x14ac:dyDescent="0.25">
      <c r="C50" s="10"/>
    </row>
    <row r="51" spans="1:3" x14ac:dyDescent="0.25">
      <c r="A51" s="31" t="s">
        <v>57</v>
      </c>
      <c r="B51" s="31"/>
      <c r="C51" s="31"/>
    </row>
  </sheetData>
  <mergeCells count="6">
    <mergeCell ref="A51:C51"/>
    <mergeCell ref="A49:B49"/>
    <mergeCell ref="A14:A15"/>
    <mergeCell ref="B14:B15"/>
    <mergeCell ref="A11:C11"/>
    <mergeCell ref="A12:C12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91" fitToHeight="4" orientation="portrait" horizontalDpi="4294967295" verticalDpi="4294967295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855320406AC5342B1BD278B334A6050" ma:contentTypeVersion="0" ma:contentTypeDescription="Создание документа." ma:contentTypeScope="" ma:versionID="bc9506a7235a88f438d948489b3c920c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6KDV5W64NSFS-337964696-220</_dlc_DocId>
    <_dlc_DocIdUrl xmlns="746016b1-ecc9-410e-95eb-a13f7eb3881b">
      <Url>http://port.admnsk.ru/sites/main/sovet/_layouts/DocIdRedir.aspx?ID=6KDV5W64NSFS-337964696-220</Url>
      <Description>6KDV5W64NSFS-337964696-220</Description>
    </_dlc_DocIdUrl>
  </documentManagement>
</p:properties>
</file>

<file path=customXml/itemProps1.xml><?xml version="1.0" encoding="utf-8"?>
<ds:datastoreItem xmlns:ds="http://schemas.openxmlformats.org/officeDocument/2006/customXml" ds:itemID="{F9CC99B9-986C-47A9-BC57-098144247B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04D1AAC-C15F-4083-AA98-32AA19535041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F05CA78F-42EE-4744-A675-6520F1DE474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05376592-DA87-470D-8D3F-CE8A9296592E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2025-10-16T02:27:14Z</cp:lastPrinted>
  <dcterms:created xsi:type="dcterms:W3CDTF">2015-10-23T08:30:23Z</dcterms:created>
  <dcterms:modified xsi:type="dcterms:W3CDTF">2025-10-16T02:27:19Z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0x0101005855320406AC5342B1BD278B334A6050</vt:lpwstr>
  </property>
  <property fmtid="{D5CDD505-2E9C-101B-9397-08002B2CF9AE}" pid="3" name="_dlc_DocIdItemGuid">
    <vt:lpwstr>c72ba36d-510b-4eaa-afb3-192e4606843e</vt:lpwstr>
  </property>
</Properties>
</file>